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9200" windowHeight="11220" activeTab="1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2" l="1"/>
  <c r="D3" i="2"/>
  <c r="C4" i="2"/>
  <c r="D4" i="2"/>
  <c r="C5" i="2"/>
  <c r="D5" i="2"/>
  <c r="D2" i="2"/>
  <c r="C2" i="2"/>
  <c r="O9" i="1" l="1"/>
  <c r="R9" i="1" l="1"/>
  <c r="R7" i="1"/>
  <c r="O6" i="1"/>
  <c r="I13" i="1"/>
  <c r="I11" i="1"/>
</calcChain>
</file>

<file path=xl/comments1.xml><?xml version="1.0" encoding="utf-8"?>
<comments xmlns="http://schemas.openxmlformats.org/spreadsheetml/2006/main">
  <authors>
    <author>LOBELOS CENTENO CARLOS</author>
  </authors>
  <commentList>
    <comment ref="O9" authorId="0" shapeId="0">
      <text>
        <r>
          <rPr>
            <b/>
            <sz val="9"/>
            <color indexed="81"/>
            <rFont val="Tahoma"/>
            <family val="2"/>
          </rPr>
          <t>AHISTARIANO:</t>
        </r>
        <r>
          <rPr>
            <sz val="9"/>
            <color indexed="81"/>
            <rFont val="Tahoma"/>
            <family val="2"/>
          </rPr>
          <t xml:space="preserve">
Aquí me calcula la diferencia entre fechas. 
Pero lo que yo quiero es que si pasa de cierta hora (celda I14; concretamente mas de 14:00) le cuente 1/2 dia mas para poderle pagar la comida de ese día . Para que el resultado de: 4,5.
Lo que quiero es eliminar la celda L10 y todas las que le siguen a continuación.</t>
        </r>
      </text>
    </comment>
    <comment ref="L10" authorId="0" shapeId="0">
      <text>
        <r>
          <rPr>
            <b/>
            <sz val="9"/>
            <color indexed="81"/>
            <rFont val="Tahoma"/>
            <family val="2"/>
          </rPr>
          <t>AHISTARIANO:</t>
        </r>
        <r>
          <rPr>
            <sz val="9"/>
            <color indexed="81"/>
            <rFont val="Tahoma"/>
            <family val="2"/>
          </rPr>
          <t xml:space="preserve">
Estas celdas (de la L10 a la R10) las quiero eliminar. Dado que ahora para calcular las medias manutenciones lo hago a mano. </t>
        </r>
      </text>
    </comment>
    <comment ref="I14" authorId="0" shapeId="0">
      <text>
        <r>
          <rPr>
            <b/>
            <sz val="9"/>
            <color indexed="81"/>
            <rFont val="Tahoma"/>
            <family val="2"/>
          </rPr>
          <t>AHISTARIANO:</t>
        </r>
        <r>
          <rPr>
            <sz val="9"/>
            <color indexed="81"/>
            <rFont val="Tahoma"/>
            <family val="2"/>
          </rPr>
          <t xml:space="preserve">
Aquí estaria la hora con la que se debe "jugar". Como ha llegado mas tarde de las 14:00, no sé como añadirlo a la formula para que cuente el dichoso 1/2 dia mas.</t>
        </r>
      </text>
    </comment>
  </commentList>
</comments>
</file>

<file path=xl/sharedStrings.xml><?xml version="1.0" encoding="utf-8"?>
<sst xmlns="http://schemas.openxmlformats.org/spreadsheetml/2006/main" count="28" uniqueCount="22">
  <si>
    <t>TABLA DE DIETAS Y DEVENGOS</t>
  </si>
  <si>
    <t>SALIDA</t>
  </si>
  <si>
    <t>DIA DE SALIDA</t>
  </si>
  <si>
    <t>LOCALIDAD   SALIDA</t>
  </si>
  <si>
    <t>MADRID</t>
  </si>
  <si>
    <t>HORA  DE  SALIDA</t>
  </si>
  <si>
    <t>LOCALIDAD   LLEGADA</t>
  </si>
  <si>
    <t>BARCELONA</t>
  </si>
  <si>
    <t>HORA  DE  LLEGADA</t>
  </si>
  <si>
    <t xml:space="preserve">VEH. PROPIO  Nº KMS, </t>
  </si>
  <si>
    <t>REGRESO</t>
  </si>
  <si>
    <t>DIAS</t>
  </si>
  <si>
    <t>IMPORTE</t>
  </si>
  <si>
    <t>ALOJAMIENTO Importe máximo:</t>
  </si>
  <si>
    <t>ALOJAMIENTO Importe justificado:</t>
  </si>
  <si>
    <t>Gastos de manutención completa:</t>
  </si>
  <si>
    <t>Gastos de (1/2) manutención:</t>
  </si>
  <si>
    <t>DEVENGOS</t>
  </si>
  <si>
    <t>Salida</t>
  </si>
  <si>
    <t>Llegada</t>
  </si>
  <si>
    <t>Media dieta</t>
  </si>
  <si>
    <t>Dietas enteras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</si>
</sst>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\-mm\-yy;@"/>
    <numFmt numFmtId="165" formatCode="h:mm;@"/>
    <numFmt numFmtId="166" formatCode="#,##0.0"/>
    <numFmt numFmtId="167" formatCode="_-* #,##0.00\ [$€-C0A]_-;\-* #,##0.00\ [$€-C0A]_-;_-* &quot;-&quot;??\ [$€-C0A]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rgb="FFFF0000"/>
      <name val="Calibri Light"/>
      <family val="1"/>
      <scheme val="major"/>
    </font>
    <font>
      <sz val="10"/>
      <name val="Arial"/>
      <family val="2"/>
    </font>
    <font>
      <b/>
      <sz val="10"/>
      <color rgb="FFFF0000"/>
      <name val="Calibri Light"/>
      <family val="1"/>
      <scheme val="major"/>
    </font>
    <font>
      <b/>
      <sz val="10"/>
      <name val="Calibri Light"/>
      <family val="1"/>
      <scheme val="maj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Calibri Light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Border="1"/>
    <xf numFmtId="164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6" fontId="6" fillId="0" borderId="11" xfId="0" applyNumberFormat="1" applyFont="1" applyFill="1" applyBorder="1" applyAlignment="1">
      <alignment horizontal="left" vertical="center"/>
    </xf>
    <xf numFmtId="164" fontId="6" fillId="0" borderId="15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164" fontId="6" fillId="0" borderId="14" xfId="0" applyNumberFormat="1" applyFont="1" applyFill="1" applyBorder="1" applyAlignment="1">
      <alignment horizontal="left" vertical="center"/>
    </xf>
    <xf numFmtId="164" fontId="6" fillId="0" borderId="16" xfId="0" applyNumberFormat="1" applyFont="1" applyFill="1" applyBorder="1" applyAlignment="1">
      <alignment horizontal="left" vertical="center"/>
    </xf>
    <xf numFmtId="166" fontId="6" fillId="0" borderId="17" xfId="0" applyNumberFormat="1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vertical="center"/>
    </xf>
    <xf numFmtId="3" fontId="5" fillId="2" borderId="4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167" fontId="2" fillId="0" borderId="0" xfId="0" applyNumberFormat="1" applyFont="1"/>
    <xf numFmtId="0" fontId="5" fillId="0" borderId="1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166" fontId="6" fillId="0" borderId="20" xfId="0" applyNumberFormat="1" applyFont="1" applyFill="1" applyBorder="1" applyAlignment="1">
      <alignment horizontal="left" vertical="center"/>
    </xf>
    <xf numFmtId="166" fontId="6" fillId="0" borderId="21" xfId="0" applyNumberFormat="1" applyFont="1" applyFill="1" applyBorder="1" applyAlignment="1">
      <alignment horizontal="left" vertical="center"/>
    </xf>
    <xf numFmtId="0" fontId="6" fillId="0" borderId="24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25" xfId="0" applyFont="1" applyFill="1" applyBorder="1" applyAlignment="1">
      <alignment horizontal="left" vertical="center"/>
    </xf>
    <xf numFmtId="0" fontId="6" fillId="0" borderId="26" xfId="0" applyFont="1" applyFill="1" applyBorder="1" applyAlignment="1">
      <alignment horizontal="left" vertical="center"/>
    </xf>
    <xf numFmtId="3" fontId="5" fillId="2" borderId="27" xfId="1" applyNumberFormat="1" applyFont="1" applyFill="1" applyBorder="1" applyAlignment="1">
      <alignment horizontal="right" vertical="center"/>
    </xf>
    <xf numFmtId="0" fontId="5" fillId="0" borderId="22" xfId="0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23" xfId="0" applyFont="1" applyFill="1" applyBorder="1" applyAlignment="1">
      <alignment horizontal="right" vertical="center"/>
    </xf>
    <xf numFmtId="0" fontId="0" fillId="0" borderId="22" xfId="0" applyBorder="1"/>
    <xf numFmtId="167" fontId="0" fillId="0" borderId="28" xfId="0" applyNumberFormat="1" applyBorder="1"/>
    <xf numFmtId="167" fontId="2" fillId="0" borderId="23" xfId="0" applyNumberFormat="1" applyFont="1" applyBorder="1"/>
    <xf numFmtId="165" fontId="9" fillId="0" borderId="22" xfId="0" applyNumberFormat="1" applyFont="1" applyFill="1" applyBorder="1" applyAlignment="1">
      <alignment horizontal="left" vertical="center"/>
    </xf>
    <xf numFmtId="165" fontId="9" fillId="0" borderId="23" xfId="0" applyNumberFormat="1" applyFont="1" applyFill="1" applyBorder="1" applyAlignment="1">
      <alignment horizontal="left" vertical="center"/>
    </xf>
    <xf numFmtId="165" fontId="6" fillId="0" borderId="5" xfId="0" applyNumberFormat="1" applyFont="1" applyFill="1" applyBorder="1" applyAlignment="1">
      <alignment horizontal="left" vertical="center"/>
    </xf>
    <xf numFmtId="165" fontId="6" fillId="0" borderId="7" xfId="0" applyNumberFormat="1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left" vertical="center" shrinkToFit="1"/>
    </xf>
    <xf numFmtId="0" fontId="5" fillId="2" borderId="2" xfId="1" applyFont="1" applyFill="1" applyBorder="1" applyAlignment="1">
      <alignment horizontal="left" vertical="center" shrinkToFit="1"/>
    </xf>
    <xf numFmtId="0" fontId="5" fillId="2" borderId="3" xfId="1" applyFont="1" applyFill="1" applyBorder="1" applyAlignment="1">
      <alignment horizontal="left" vertical="center" shrinkToFit="1"/>
    </xf>
    <xf numFmtId="0" fontId="5" fillId="2" borderId="4" xfId="1" applyFont="1" applyFill="1" applyBorder="1" applyAlignment="1">
      <alignment horizontal="left" vertical="center" shrinkToFit="1"/>
    </xf>
    <xf numFmtId="0" fontId="5" fillId="2" borderId="5" xfId="1" applyFont="1" applyFill="1" applyBorder="1" applyAlignment="1">
      <alignment horizontal="left" vertical="center" shrinkToFit="1"/>
    </xf>
    <xf numFmtId="0" fontId="5" fillId="2" borderId="8" xfId="1" applyFont="1" applyFill="1" applyBorder="1" applyAlignment="1">
      <alignment horizontal="left" vertical="center" shrinkToFit="1"/>
    </xf>
    <xf numFmtId="0" fontId="5" fillId="2" borderId="9" xfId="1" applyFont="1" applyFill="1" applyBorder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5" fillId="2" borderId="12" xfId="1" applyFont="1" applyFill="1" applyBorder="1" applyAlignment="1">
      <alignment horizontal="left" vertical="center" shrinkToFit="1"/>
    </xf>
    <xf numFmtId="0" fontId="5" fillId="2" borderId="13" xfId="1" applyFont="1" applyFill="1" applyBorder="1" applyAlignment="1">
      <alignment horizontal="left" vertical="center" shrinkToFit="1"/>
    </xf>
    <xf numFmtId="22" fontId="0" fillId="0" borderId="0" xfId="0" applyNumberFormat="1"/>
    <xf numFmtId="1" fontId="0" fillId="0" borderId="0" xfId="0" applyNumberFormat="1"/>
    <xf numFmtId="20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15"/>
  <sheetViews>
    <sheetView zoomScale="85" zoomScaleNormal="85" workbookViewId="0">
      <selection activeCell="I10" sqref="I10"/>
    </sheetView>
  </sheetViews>
  <sheetFormatPr baseColWidth="10" defaultRowHeight="15" x14ac:dyDescent="0.25"/>
  <cols>
    <col min="2" max="2" width="10" customWidth="1"/>
    <col min="3" max="4" width="11.42578125" hidden="1" customWidth="1"/>
    <col min="8" max="8" width="0.140625" customWidth="1"/>
    <col min="11" max="11" width="7.140625" style="1" customWidth="1"/>
    <col min="12" max="15" width="11.42578125" style="1" customWidth="1"/>
    <col min="16" max="16" width="11.42578125" style="1"/>
    <col min="18" max="18" width="14.5703125" customWidth="1"/>
  </cols>
  <sheetData>
    <row r="1" spans="1:18" x14ac:dyDescent="0.25">
      <c r="A1" s="57" t="s">
        <v>0</v>
      </c>
      <c r="B1" s="57"/>
      <c r="C1" s="57"/>
      <c r="D1" s="57"/>
      <c r="E1" s="57"/>
      <c r="F1" s="57"/>
      <c r="G1" s="57"/>
      <c r="H1" s="57"/>
    </row>
    <row r="2" spans="1:18" x14ac:dyDescent="0.25">
      <c r="A2" s="57"/>
      <c r="B2" s="57"/>
      <c r="C2" s="57"/>
      <c r="D2" s="57"/>
      <c r="E2" s="57"/>
      <c r="F2" s="57"/>
      <c r="G2" s="57"/>
      <c r="H2" s="57"/>
    </row>
    <row r="3" spans="1:18" ht="15.75" thickBot="1" x14ac:dyDescent="0.3"/>
    <row r="4" spans="1:18" x14ac:dyDescent="0.25">
      <c r="A4" s="41" t="s">
        <v>1</v>
      </c>
      <c r="B4" s="42"/>
      <c r="C4" s="42"/>
      <c r="D4" s="43"/>
      <c r="E4" s="58" t="s">
        <v>2</v>
      </c>
      <c r="F4" s="59"/>
      <c r="G4" s="59"/>
      <c r="H4" s="59"/>
      <c r="I4" s="10">
        <v>42736</v>
      </c>
      <c r="J4" s="11"/>
      <c r="K4" s="2"/>
      <c r="L4" s="2"/>
      <c r="M4" s="2"/>
      <c r="N4" s="2"/>
    </row>
    <row r="5" spans="1:18" ht="15.75" thickBot="1" x14ac:dyDescent="0.3">
      <c r="A5" s="44"/>
      <c r="B5" s="45"/>
      <c r="C5" s="45"/>
      <c r="D5" s="46"/>
      <c r="E5" s="52" t="s">
        <v>3</v>
      </c>
      <c r="F5" s="53"/>
      <c r="G5" s="53"/>
      <c r="H5" s="53"/>
      <c r="I5" s="26" t="s">
        <v>4</v>
      </c>
      <c r="J5" s="27"/>
      <c r="K5" s="3"/>
      <c r="L5" s="3"/>
      <c r="M5" s="3"/>
      <c r="N5" s="3"/>
      <c r="O5" s="14" t="s">
        <v>11</v>
      </c>
      <c r="Q5" s="19" t="s">
        <v>12</v>
      </c>
      <c r="R5" s="19" t="s">
        <v>17</v>
      </c>
    </row>
    <row r="6" spans="1:18" ht="19.5" thickBot="1" x14ac:dyDescent="0.3">
      <c r="A6" s="44"/>
      <c r="B6" s="45"/>
      <c r="C6" s="45"/>
      <c r="D6" s="46"/>
      <c r="E6" s="52" t="s">
        <v>5</v>
      </c>
      <c r="F6" s="53"/>
      <c r="G6" s="53"/>
      <c r="H6" s="54"/>
      <c r="I6" s="37">
        <v>0.33333333333333331</v>
      </c>
      <c r="J6" s="38"/>
      <c r="K6" s="4"/>
      <c r="L6" s="4" t="s">
        <v>13</v>
      </c>
      <c r="M6" s="4"/>
      <c r="N6" s="4"/>
      <c r="O6" s="16">
        <f>I10-I4</f>
        <v>4</v>
      </c>
      <c r="P6" s="15"/>
      <c r="Q6" s="20">
        <v>100</v>
      </c>
      <c r="R6" s="20"/>
    </row>
    <row r="7" spans="1:18" ht="18.75" x14ac:dyDescent="0.3">
      <c r="A7" s="44"/>
      <c r="B7" s="45"/>
      <c r="C7" s="45"/>
      <c r="D7" s="46"/>
      <c r="E7" s="52" t="s">
        <v>6</v>
      </c>
      <c r="F7" s="53"/>
      <c r="G7" s="53"/>
      <c r="H7" s="53"/>
      <c r="I7" s="28" t="s">
        <v>7</v>
      </c>
      <c r="J7" s="29"/>
      <c r="K7" s="3"/>
      <c r="L7" s="3" t="s">
        <v>14</v>
      </c>
      <c r="M7" s="3"/>
      <c r="N7" s="3"/>
      <c r="O7" s="17">
        <v>4</v>
      </c>
      <c r="Q7" s="20">
        <v>60</v>
      </c>
      <c r="R7" s="21">
        <f>Q7*O7</f>
        <v>240</v>
      </c>
    </row>
    <row r="8" spans="1:18" x14ac:dyDescent="0.25">
      <c r="A8" s="44"/>
      <c r="B8" s="45"/>
      <c r="C8" s="45"/>
      <c r="D8" s="46"/>
      <c r="E8" s="52" t="s">
        <v>8</v>
      </c>
      <c r="F8" s="53"/>
      <c r="G8" s="53"/>
      <c r="H8" s="53"/>
      <c r="I8" s="39">
        <v>0.54166666666666663</v>
      </c>
      <c r="J8" s="40"/>
      <c r="K8" s="4"/>
      <c r="L8" s="4"/>
      <c r="M8" s="4"/>
      <c r="N8" s="4"/>
      <c r="O8" s="18"/>
      <c r="Q8" s="20"/>
      <c r="R8" s="20"/>
    </row>
    <row r="9" spans="1:18" ht="19.5" thickBot="1" x14ac:dyDescent="0.35">
      <c r="A9" s="47"/>
      <c r="B9" s="48"/>
      <c r="C9" s="48"/>
      <c r="D9" s="49"/>
      <c r="E9" s="55" t="s">
        <v>9</v>
      </c>
      <c r="F9" s="56"/>
      <c r="G9" s="56"/>
      <c r="H9" s="56"/>
      <c r="I9" s="7">
        <v>500</v>
      </c>
      <c r="J9" s="12"/>
      <c r="K9" s="5"/>
      <c r="L9" s="4" t="s">
        <v>15</v>
      </c>
      <c r="M9" s="4"/>
      <c r="N9" s="4"/>
      <c r="O9" s="30">
        <f>I10-I4</f>
        <v>4</v>
      </c>
      <c r="Q9" s="20">
        <v>50</v>
      </c>
      <c r="R9" s="21">
        <f>Q9*O9</f>
        <v>200</v>
      </c>
    </row>
    <row r="10" spans="1:18" ht="19.5" thickBot="1" x14ac:dyDescent="0.35">
      <c r="A10" s="41" t="s">
        <v>10</v>
      </c>
      <c r="B10" s="42"/>
      <c r="C10" s="42"/>
      <c r="D10" s="43"/>
      <c r="E10" s="50" t="s">
        <v>2</v>
      </c>
      <c r="F10" s="51"/>
      <c r="G10" s="51"/>
      <c r="H10" s="51"/>
      <c r="I10" s="8">
        <v>42740</v>
      </c>
      <c r="J10" s="11"/>
      <c r="K10" s="2"/>
      <c r="L10" s="31" t="s">
        <v>16</v>
      </c>
      <c r="M10" s="32"/>
      <c r="N10" s="32"/>
      <c r="O10" s="33">
        <v>0.5</v>
      </c>
      <c r="P10" s="34"/>
      <c r="Q10" s="35">
        <v>25</v>
      </c>
      <c r="R10" s="36">
        <v>25</v>
      </c>
    </row>
    <row r="11" spans="1:18" x14ac:dyDescent="0.25">
      <c r="A11" s="44"/>
      <c r="B11" s="45"/>
      <c r="C11" s="45"/>
      <c r="D11" s="46"/>
      <c r="E11" s="52" t="s">
        <v>3</v>
      </c>
      <c r="F11" s="53"/>
      <c r="G11" s="53"/>
      <c r="H11" s="53"/>
      <c r="I11" s="9" t="str">
        <f>I7</f>
        <v>BARCELONA</v>
      </c>
      <c r="J11" s="13"/>
      <c r="K11" s="6"/>
    </row>
    <row r="12" spans="1:18" x14ac:dyDescent="0.25">
      <c r="A12" s="44"/>
      <c r="B12" s="45"/>
      <c r="C12" s="45"/>
      <c r="D12" s="46"/>
      <c r="E12" s="52" t="s">
        <v>5</v>
      </c>
      <c r="F12" s="53"/>
      <c r="G12" s="53"/>
      <c r="H12" s="53"/>
      <c r="I12" s="39">
        <v>0.5</v>
      </c>
      <c r="J12" s="40"/>
      <c r="K12" s="4"/>
    </row>
    <row r="13" spans="1:18" ht="15.75" thickBot="1" x14ac:dyDescent="0.3">
      <c r="A13" s="44"/>
      <c r="B13" s="45"/>
      <c r="C13" s="45"/>
      <c r="D13" s="46"/>
      <c r="E13" s="52" t="s">
        <v>6</v>
      </c>
      <c r="F13" s="53"/>
      <c r="G13" s="53"/>
      <c r="H13" s="53"/>
      <c r="I13" s="22" t="str">
        <f>I5</f>
        <v>MADRID</v>
      </c>
      <c r="J13" s="23"/>
      <c r="K13" s="6"/>
    </row>
    <row r="14" spans="1:18" ht="19.5" thickBot="1" x14ac:dyDescent="0.3">
      <c r="A14" s="44"/>
      <c r="B14" s="45"/>
      <c r="C14" s="45"/>
      <c r="D14" s="46"/>
      <c r="E14" s="52" t="s">
        <v>8</v>
      </c>
      <c r="F14" s="53"/>
      <c r="G14" s="53"/>
      <c r="H14" s="54"/>
      <c r="I14" s="37">
        <v>0.79166666666666663</v>
      </c>
      <c r="J14" s="38"/>
      <c r="K14" s="4"/>
    </row>
    <row r="15" spans="1:18" ht="15.75" thickBot="1" x14ac:dyDescent="0.3">
      <c r="A15" s="47"/>
      <c r="B15" s="48"/>
      <c r="C15" s="48"/>
      <c r="D15" s="49"/>
      <c r="E15" s="55" t="s">
        <v>9</v>
      </c>
      <c r="F15" s="56"/>
      <c r="G15" s="56"/>
      <c r="H15" s="56"/>
      <c r="I15" s="24">
        <v>500</v>
      </c>
      <c r="J15" s="25"/>
      <c r="K15" s="5"/>
    </row>
  </sheetData>
  <mergeCells count="19">
    <mergeCell ref="A1:H2"/>
    <mergeCell ref="A4:D9"/>
    <mergeCell ref="E4:H4"/>
    <mergeCell ref="E5:H5"/>
    <mergeCell ref="E6:H6"/>
    <mergeCell ref="E7:H7"/>
    <mergeCell ref="E8:H8"/>
    <mergeCell ref="E9:H9"/>
    <mergeCell ref="I14:J14"/>
    <mergeCell ref="I12:J12"/>
    <mergeCell ref="I6:J6"/>
    <mergeCell ref="I8:J8"/>
    <mergeCell ref="A10:D15"/>
    <mergeCell ref="E10:H10"/>
    <mergeCell ref="E11:H11"/>
    <mergeCell ref="E12:H12"/>
    <mergeCell ref="E13:H13"/>
    <mergeCell ref="E14:H14"/>
    <mergeCell ref="E15:H15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D2" sqref="D2"/>
    </sheetView>
  </sheetViews>
  <sheetFormatPr baseColWidth="10" defaultRowHeight="15" x14ac:dyDescent="0.25"/>
  <cols>
    <col min="1" max="1" width="17.7109375" customWidth="1"/>
    <col min="2" max="2" width="17.5703125" customWidth="1"/>
    <col min="3" max="3" width="17.140625" customWidth="1"/>
  </cols>
  <sheetData>
    <row r="1" spans="1:8" x14ac:dyDescent="0.25">
      <c r="A1" t="s">
        <v>18</v>
      </c>
      <c r="B1" t="s">
        <v>19</v>
      </c>
      <c r="C1" t="s">
        <v>21</v>
      </c>
      <c r="D1" t="s">
        <v>20</v>
      </c>
    </row>
    <row r="2" spans="1:8" x14ac:dyDescent="0.25">
      <c r="A2" s="60">
        <v>42736.333333333336</v>
      </c>
      <c r="B2" s="60">
        <v>42740.791666666664</v>
      </c>
      <c r="C2" s="61">
        <f>INT(B2-A2)</f>
        <v>4</v>
      </c>
      <c r="D2">
        <f>IF(MOD(B2,1)&gt;0.63,1,0)</f>
        <v>1</v>
      </c>
      <c r="H2" s="62"/>
    </row>
    <row r="3" spans="1:8" x14ac:dyDescent="0.25">
      <c r="A3" s="60">
        <v>42736.5</v>
      </c>
      <c r="B3" s="60">
        <v>42736.645833333336</v>
      </c>
      <c r="C3" s="61">
        <f t="shared" ref="C3:C9" si="0">INT(B3-A3)</f>
        <v>0</v>
      </c>
      <c r="D3">
        <f t="shared" ref="D3:D9" si="1">IF(MOD(B3,1)&gt;0.63,1,0)</f>
        <v>1</v>
      </c>
    </row>
    <row r="4" spans="1:8" x14ac:dyDescent="0.25">
      <c r="A4" s="60">
        <v>42736.333333333336</v>
      </c>
      <c r="B4" s="60">
        <v>42737.604166666664</v>
      </c>
      <c r="C4" s="61">
        <f t="shared" si="0"/>
        <v>1</v>
      </c>
      <c r="D4">
        <f t="shared" si="1"/>
        <v>0</v>
      </c>
    </row>
    <row r="5" spans="1:8" x14ac:dyDescent="0.25">
      <c r="A5" s="60">
        <v>42736.333333333336</v>
      </c>
      <c r="B5" s="60">
        <v>42737.645833333336</v>
      </c>
      <c r="C5" s="61">
        <f t="shared" si="0"/>
        <v>1</v>
      </c>
      <c r="D5">
        <f t="shared" si="1"/>
        <v>1</v>
      </c>
    </row>
    <row r="6" spans="1:8" x14ac:dyDescent="0.25">
      <c r="C6" s="61"/>
    </row>
    <row r="7" spans="1:8" x14ac:dyDescent="0.25">
      <c r="C7" s="61"/>
    </row>
    <row r="8" spans="1:8" x14ac:dyDescent="0.25">
      <c r="C8" s="61"/>
    </row>
    <row r="9" spans="1:8" x14ac:dyDescent="0.25">
      <c r="C9" s="6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Ministerio de Defensa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LOBELOS CENTENO CARLOS</dc:creator>
  <cp:lastModifiedBy>José Martínez</cp:lastModifiedBy>
  <dcterms:created xsi:type="dcterms:W3CDTF">2017-01-03T08:24:38Z</dcterms:created>
  <dcterms:modified xsi:type="dcterms:W3CDTF">2017-01-04T09:01:08Z</dcterms:modified>
</cp:coreProperties>
</file>